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1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<sst xmlns="http://schemas.openxmlformats.org/spreadsheetml/2006/main" count="92" uniqueCount="69">
  <si>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</si>
  <si>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</si>
  <si>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</si>
  <si>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首都“人水和谐”评价指标体系及实施路径设计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</si>
  <si>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</si>
  <si>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</si>
  <si>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</si>
  <si>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</si>
  <si>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</si>
  <si>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</si>
  <si>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</si>
  <si>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</si>
  <si>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</si>
  <si>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</si>
  <si>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</si>
  <si>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</si>
  <si>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</si>
  <si>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</si>
  <si>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</si>
  <si>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</si>
  <si>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</si>
  <si>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</si>
  <si>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</si>
  <si>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基于“安全、洁净、生态、优美、为民”的首都水务发展目标要求，明晰首都“人水和谐”相关内涵与定位，构建首都“人水和谐”评价指标体系及模型，明确首都“人水和谐”的实施路径，提升水务部门在“人与自然和谐共生”领域的科学管理能力及创新发展能力，在生态惠民保障方面提供决策参考。</t>
  </si>
  <si>
    <t>基于“安全、洁净、生态、优美、为民”的首都水务发展目标要求,开展了“人水和谐”相关理论、概念、方法与案例调研分析；明晰了首都“人水和谐”定位与内涵；构建了首都“人水和谐”评价指标体系及模型，并进行了测算；设计了首都“人水和谐”实施路径。项目成果为提升水务部门在“人与自然和谐共生”领域的科学管理能力及创新发展能力，提升生态惠民保障提供决策参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</si>
  <si>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</si>
  <si>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</si>
  <si>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</si>
  <si>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</si>
  <si>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</si>
  <si>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</si>
  <si>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</si>
  <si>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</si>
  <si>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</si>
  <si>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形成研究报告</t>
  </si>
  <si>
    <t>=1份</t>
  </si>
  <si>
    <t>1份</t>
  </si>
  <si>
    <t>无</t>
  </si>
  <si>
    <t>国内幸福河湖试点建设先进经验调研报告</t>
  </si>
  <si>
    <t>首都“人水和谐”评价模型</t>
  </si>
  <si>
    <t>专家会次数</t>
  </si>
  <si>
    <t>≥3次</t>
  </si>
  <si>
    <t>4次</t>
  </si>
  <si>
    <t>质量
指标</t>
  </si>
  <si>
    <t>项目评审通过率</t>
  </si>
  <si>
    <t>=100%</t>
  </si>
  <si>
    <t>时效
指标</t>
  </si>
  <si>
    <t>项目完成时限</t>
  </si>
  <si>
    <t>≤1年</t>
  </si>
  <si>
    <t>0.75年</t>
  </si>
  <si>
    <t>成本指标</t>
  </si>
  <si>
    <t>经济
成本
指标</t>
  </si>
  <si>
    <t>项目总成本</t>
  </si>
  <si>
    <t>≤59.90852万元</t>
  </si>
  <si>
    <t>49万元</t>
  </si>
  <si>
    <t>效益
指标</t>
  </si>
  <si>
    <t>经济效益指标</t>
  </si>
  <si>
    <t>指标1：</t>
  </si>
  <si>
    <t>社会效益指标</t>
  </si>
  <si>
    <t>可为水务部门在生态惠民保障方面提供决策参考</t>
  </si>
  <si>
    <t>显著</t>
  </si>
  <si>
    <t>需加强研究成果的应用。</t>
  </si>
  <si>
    <t>提升水务部门在“人与自然和谐共生”领域的科学管理能力及创新发展能力</t>
  </si>
  <si>
    <t>需进一步推动相关政策落地实施，加强研究成果转化。持续推进首都人水和谐指标体系研究和跟踪评估，制定实施方案，逐步推动政策落地。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</si>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</sst>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workbookViewId="0">
      <selection activeCell="M22" sqref="M22:N2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5" customWidth="1"/>
    <col min="6" max="6" width="10" customWidth="1"/>
    <col min="7" max="8" width="7.45833333333333" customWidth="1"/>
    <col min="9" max="14" width="9.62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4">
        <f t="shared" ref="E6:I6" si="0">SUM(E7:E9)</f>
        <v>59.90852</v>
      </c>
      <c r="F6" s="14">
        <f>SUM(F7:G9)</f>
        <v>49.34632</v>
      </c>
      <c r="G6" s="14">
        <f t="shared" si="0"/>
        <v>0</v>
      </c>
      <c r="H6" s="14">
        <f>SUM(H7:I9)</f>
        <v>49</v>
      </c>
      <c r="I6" s="14">
        <f t="shared" si="0"/>
        <v>0</v>
      </c>
      <c r="J6" s="4">
        <v>10</v>
      </c>
      <c r="K6" s="4"/>
      <c r="L6" s="22">
        <f>ROUND(H6/F6,4)</f>
        <v>0.993</v>
      </c>
      <c r="M6" s="22"/>
      <c r="N6" s="4">
        <f>ROUND(J6*L6,2)</f>
        <v>9.93</v>
      </c>
    </row>
    <row r="7" ht="26" customHeight="1" spans="1:14">
      <c r="A7" s="4"/>
      <c r="B7" s="4"/>
      <c r="C7" s="4" t="s">
        <v>16</v>
      </c>
      <c r="D7" s="4"/>
      <c r="E7" s="14">
        <v>59.90852</v>
      </c>
      <c r="F7" s="14">
        <v>49.34632</v>
      </c>
      <c r="G7" s="14"/>
      <c r="H7" s="14">
        <v>49</v>
      </c>
      <c r="I7" s="14"/>
      <c r="J7" s="4" t="s">
        <v>17</v>
      </c>
      <c r="K7" s="4"/>
      <c r="L7" s="22">
        <f>ROUND(H7/F7,4)</f>
        <v>0.993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15"/>
      <c r="F8" s="15"/>
      <c r="G8" s="15"/>
      <c r="H8" s="15"/>
      <c r="I8" s="15"/>
      <c r="J8" s="4" t="s">
        <v>17</v>
      </c>
      <c r="K8" s="4"/>
      <c r="L8" s="22"/>
      <c r="M8" s="22"/>
      <c r="N8" s="4" t="s">
        <v>17</v>
      </c>
    </row>
    <row r="9" ht="26" customHeight="1" spans="1:14">
      <c r="A9" s="4"/>
      <c r="B9" s="4"/>
      <c r="C9" s="4" t="s">
        <v>19</v>
      </c>
      <c r="D9" s="4"/>
      <c r="E9" s="15"/>
      <c r="F9" s="15"/>
      <c r="G9" s="15"/>
      <c r="H9" s="15"/>
      <c r="I9" s="15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26" customHeight="1" spans="1:14">
      <c r="A11" s="4"/>
      <c r="B11" s="6" t="s">
        <v>23</v>
      </c>
      <c r="C11" s="6"/>
      <c r="D11" s="6"/>
      <c r="E11" s="6"/>
      <c r="F11" s="6"/>
      <c r="G11" s="6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9" customHeight="1" spans="1:14">
      <c r="A13" s="7"/>
      <c r="B13" s="8" t="s">
        <v>32</v>
      </c>
      <c r="C13" s="4" t="s">
        <v>33</v>
      </c>
      <c r="D13" s="9" t="s">
        <v>34</v>
      </c>
      <c r="E13" s="16"/>
      <c r="F13" s="17"/>
      <c r="G13" s="18" t="s">
        <v>35</v>
      </c>
      <c r="H13" s="4" t="s">
        <v>36</v>
      </c>
      <c r="I13" s="4">
        <v>10</v>
      </c>
      <c r="J13" s="4"/>
      <c r="K13" s="4">
        <v>10</v>
      </c>
      <c r="L13" s="4"/>
      <c r="M13" s="4" t="s">
        <v>37</v>
      </c>
      <c r="N13" s="4"/>
    </row>
    <row r="14" ht="30" customHeight="1" spans="1:14">
      <c r="A14" s="7"/>
      <c r="B14" s="10"/>
      <c r="C14" s="4"/>
      <c r="D14" s="9" t="s">
        <v>38</v>
      </c>
      <c r="E14" s="16"/>
      <c r="F14" s="17"/>
      <c r="G14" s="18" t="s">
        <v>35</v>
      </c>
      <c r="H14" s="4" t="s">
        <v>36</v>
      </c>
      <c r="I14" s="4">
        <v>5</v>
      </c>
      <c r="J14" s="4"/>
      <c r="K14" s="4">
        <v>5</v>
      </c>
      <c r="L14" s="4"/>
      <c r="M14" s="4" t="s">
        <v>37</v>
      </c>
      <c r="N14" s="4"/>
    </row>
    <row r="15" ht="15" customHeight="1" spans="1:14">
      <c r="A15" s="7"/>
      <c r="B15" s="10"/>
      <c r="C15" s="4"/>
      <c r="D15" s="9" t="s">
        <v>39</v>
      </c>
      <c r="E15" s="16"/>
      <c r="F15" s="17"/>
      <c r="G15" s="18" t="s">
        <v>35</v>
      </c>
      <c r="H15" s="4" t="s">
        <v>36</v>
      </c>
      <c r="I15" s="4">
        <v>10</v>
      </c>
      <c r="J15" s="4"/>
      <c r="K15" s="4">
        <v>10</v>
      </c>
      <c r="L15" s="4"/>
      <c r="M15" s="4" t="s">
        <v>37</v>
      </c>
      <c r="N15" s="4"/>
    </row>
    <row r="16" ht="15" customHeight="1" spans="1:14">
      <c r="A16" s="7"/>
      <c r="B16" s="10"/>
      <c r="C16" s="4"/>
      <c r="D16" s="9" t="s">
        <v>40</v>
      </c>
      <c r="E16" s="16"/>
      <c r="F16" s="17"/>
      <c r="G16" s="18" t="s">
        <v>41</v>
      </c>
      <c r="H16" s="4" t="s">
        <v>42</v>
      </c>
      <c r="I16" s="4">
        <v>5</v>
      </c>
      <c r="J16" s="4"/>
      <c r="K16" s="4">
        <v>5</v>
      </c>
      <c r="L16" s="4"/>
      <c r="M16" s="4" t="s">
        <v>37</v>
      </c>
      <c r="N16" s="4"/>
    </row>
    <row r="17" ht="27" spans="1:14">
      <c r="A17" s="7"/>
      <c r="B17" s="10"/>
      <c r="C17" s="4" t="s">
        <v>43</v>
      </c>
      <c r="D17" s="11" t="s">
        <v>44</v>
      </c>
      <c r="E17" s="19"/>
      <c r="F17" s="20"/>
      <c r="G17" s="18" t="s">
        <v>45</v>
      </c>
      <c r="H17" s="21">
        <v>1</v>
      </c>
      <c r="I17" s="4">
        <v>10</v>
      </c>
      <c r="J17" s="4"/>
      <c r="K17" s="4">
        <v>10</v>
      </c>
      <c r="L17" s="4"/>
      <c r="M17" s="4" t="s">
        <v>37</v>
      </c>
      <c r="N17" s="4"/>
    </row>
    <row r="18" ht="27" spans="1:14">
      <c r="A18" s="7"/>
      <c r="B18" s="10"/>
      <c r="C18" s="4" t="s">
        <v>46</v>
      </c>
      <c r="D18" s="11" t="s">
        <v>47</v>
      </c>
      <c r="E18" s="19"/>
      <c r="F18" s="20"/>
      <c r="G18" s="18" t="s">
        <v>48</v>
      </c>
      <c r="H18" s="4" t="s">
        <v>49</v>
      </c>
      <c r="I18" s="4">
        <v>10</v>
      </c>
      <c r="J18" s="4"/>
      <c r="K18" s="4">
        <v>10</v>
      </c>
      <c r="L18" s="4"/>
      <c r="M18" s="4" t="s">
        <v>37</v>
      </c>
      <c r="N18" s="4"/>
    </row>
    <row r="19" ht="40.5" spans="1:14">
      <c r="A19" s="7"/>
      <c r="B19" s="8" t="s">
        <v>50</v>
      </c>
      <c r="C19" s="4" t="s">
        <v>51</v>
      </c>
      <c r="D19" s="12" t="s">
        <v>52</v>
      </c>
      <c r="E19" s="12"/>
      <c r="F19" s="12"/>
      <c r="G19" s="18" t="s">
        <v>53</v>
      </c>
      <c r="H19" s="4" t="s">
        <v>54</v>
      </c>
      <c r="I19" s="4">
        <v>10</v>
      </c>
      <c r="J19" s="4"/>
      <c r="K19" s="4">
        <v>10</v>
      </c>
      <c r="L19" s="4"/>
      <c r="M19" s="4" t="s">
        <v>37</v>
      </c>
      <c r="N19" s="4"/>
    </row>
    <row r="20" ht="27" spans="1:14">
      <c r="A20" s="7"/>
      <c r="B20" s="4" t="s">
        <v>55</v>
      </c>
      <c r="C20" s="4" t="s">
        <v>56</v>
      </c>
      <c r="D20" s="12" t="s">
        <v>57</v>
      </c>
      <c r="E20" s="12"/>
      <c r="F20" s="12"/>
      <c r="G20" s="18"/>
      <c r="H20" s="4"/>
      <c r="I20" s="4"/>
      <c r="J20" s="4"/>
      <c r="K20" s="4"/>
      <c r="L20" s="4"/>
      <c r="M20" s="4"/>
      <c r="N20" s="4"/>
    </row>
    <row r="21" ht="111" customHeight="1" spans="1:14">
      <c r="A21" s="7"/>
      <c r="B21" s="4"/>
      <c r="C21" s="4" t="s">
        <v>58</v>
      </c>
      <c r="D21" s="12" t="s">
        <v>59</v>
      </c>
      <c r="E21" s="12"/>
      <c r="F21" s="12"/>
      <c r="G21" s="18" t="s">
        <v>60</v>
      </c>
      <c r="H21" s="4" t="s">
        <v>60</v>
      </c>
      <c r="I21" s="4">
        <v>15</v>
      </c>
      <c r="J21" s="4"/>
      <c r="K21" s="4">
        <v>13</v>
      </c>
      <c r="L21" s="4"/>
      <c r="M21" s="6" t="s">
        <v>61</v>
      </c>
      <c r="N21" s="6"/>
    </row>
    <row r="22" ht="156" customHeight="1" spans="1:14">
      <c r="A22" s="7"/>
      <c r="B22" s="4"/>
      <c r="C22" s="4"/>
      <c r="D22" s="12" t="s">
        <v>62</v>
      </c>
      <c r="E22" s="12"/>
      <c r="F22" s="12"/>
      <c r="G22" s="18" t="s">
        <v>60</v>
      </c>
      <c r="H22" s="4" t="s">
        <v>60</v>
      </c>
      <c r="I22" s="4">
        <v>15</v>
      </c>
      <c r="J22" s="4"/>
      <c r="K22" s="4">
        <v>13</v>
      </c>
      <c r="L22" s="4"/>
      <c r="M22" s="6" t="s">
        <v>63</v>
      </c>
      <c r="N22" s="6"/>
    </row>
    <row r="23" ht="30" customHeight="1" spans="1:14">
      <c r="A23" s="7"/>
      <c r="B23" s="4"/>
      <c r="C23" s="4" t="s">
        <v>64</v>
      </c>
      <c r="D23" s="12" t="s">
        <v>57</v>
      </c>
      <c r="E23" s="12"/>
      <c r="F23" s="12"/>
      <c r="G23" s="18"/>
      <c r="H23" s="4"/>
      <c r="I23" s="4"/>
      <c r="J23" s="4"/>
      <c r="K23" s="4"/>
      <c r="L23" s="4"/>
      <c r="M23" s="4"/>
      <c r="N23" s="4"/>
    </row>
    <row r="24" ht="40.5" spans="1:14">
      <c r="A24" s="7"/>
      <c r="B24" s="4"/>
      <c r="C24" s="4" t="s">
        <v>65</v>
      </c>
      <c r="D24" s="12" t="s">
        <v>57</v>
      </c>
      <c r="E24" s="12"/>
      <c r="F24" s="12"/>
      <c r="G24" s="18"/>
      <c r="H24" s="4"/>
      <c r="I24" s="4"/>
      <c r="J24" s="4"/>
      <c r="K24" s="6"/>
      <c r="L24" s="6"/>
      <c r="M24" s="4"/>
      <c r="N24" s="4"/>
    </row>
    <row r="25" ht="40.5" spans="1:14">
      <c r="A25" s="7"/>
      <c r="B25" s="4" t="s">
        <v>66</v>
      </c>
      <c r="C25" s="4" t="s">
        <v>67</v>
      </c>
      <c r="D25" s="12" t="s">
        <v>57</v>
      </c>
      <c r="E25" s="12"/>
      <c r="F25" s="12"/>
      <c r="G25" s="18"/>
      <c r="H25" s="4"/>
      <c r="I25" s="4"/>
      <c r="J25" s="4"/>
      <c r="K25" s="4"/>
      <c r="L25" s="4"/>
      <c r="M25" s="4"/>
      <c r="N25" s="4"/>
    </row>
    <row r="26" spans="1:14">
      <c r="A26" s="13" t="s">
        <v>68</v>
      </c>
      <c r="B26" s="13"/>
      <c r="C26" s="13"/>
      <c r="D26" s="13"/>
      <c r="E26" s="13"/>
      <c r="F26" s="13"/>
      <c r="G26" s="13"/>
      <c r="H26" s="13"/>
      <c r="I26" s="13">
        <f>SUM(J6,I13:J25)</f>
        <v>100</v>
      </c>
      <c r="J26" s="13"/>
      <c r="K26" s="13">
        <f>SUM(K13:L25,N6)</f>
        <v>95.93</v>
      </c>
      <c r="L26" s="13"/>
      <c r="M26" s="23"/>
      <c r="N26" s="23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8"/>
    <mergeCell ref="B20:B24"/>
    <mergeCell ref="C13:C16"/>
    <mergeCell ref="C21:C22"/>
    <mergeCell ref="A5:B9"/>
  </mergeCells>
  <pageMargins left="0.554861111111111" right="0.554861111111111" top="0.550694444444444" bottom="0.23611111111111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Tomie</cp:lastModifiedBy>
  <dcterms:created xsi:type="dcterms:W3CDTF">2025-04-19T17:43:00Z</dcterms:created>
  <dcterms:modified xsi:type="dcterms:W3CDTF">2025-08-22T17:08:57Z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9624C73220A81E855FAE0168A2146CB4_41</vt:lpwstr>
  </property>
  <property fmtid="{D5CDD505-2E9C-101B-9397-08002B2CF9AE}" pid="3" name="KSOProductBuildVer">
    <vt:lpwstr>2052-11.8.2.1132</vt:lpwstr>
  </property>
</Properties>
</file>